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6 Junio\16\"/>
    </mc:Choice>
  </mc:AlternateContent>
  <xr:revisionPtr revIDLastSave="0" documentId="13_ncr:1_{C60B344A-108E-4204-91AF-E63CEBBF6267}" xr6:coauthVersionLast="47" xr6:coauthVersionMax="47" xr10:uidLastSave="{00000000-0000-0000-0000-000000000000}"/>
  <bookViews>
    <workbookView xWindow="28680" yWindow="-120" windowWidth="29040" windowHeight="15840" xr2:uid="{7C84ED9F-178A-44AE-A22E-9FB7E37AEA1C}"/>
  </bookViews>
  <sheets>
    <sheet name="16-06-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3" i="1" l="1"/>
  <c r="X33" i="1" s="1"/>
  <c r="R33" i="1"/>
  <c r="M33" i="1"/>
  <c r="H33" i="1"/>
  <c r="W32" i="1"/>
  <c r="R32" i="1"/>
  <c r="M32" i="1"/>
  <c r="X32" i="1" s="1"/>
  <c r="Y32" i="1" s="1"/>
  <c r="H32" i="1"/>
  <c r="X31" i="1"/>
  <c r="Y31" i="1" s="1"/>
  <c r="W31" i="1"/>
  <c r="R31" i="1"/>
  <c r="M31" i="1"/>
  <c r="H31" i="1"/>
  <c r="W30" i="1"/>
  <c r="X30" i="1" s="1"/>
  <c r="R30" i="1"/>
  <c r="M30" i="1"/>
  <c r="H30" i="1"/>
  <c r="W29" i="1"/>
  <c r="X29" i="1" s="1"/>
  <c r="R29" i="1"/>
  <c r="M29" i="1"/>
  <c r="H29" i="1"/>
  <c r="W28" i="1"/>
  <c r="X28" i="1" s="1"/>
  <c r="R28" i="1"/>
  <c r="M28" i="1"/>
  <c r="H28" i="1"/>
  <c r="W27" i="1"/>
  <c r="R27" i="1"/>
  <c r="X27" i="1" s="1"/>
  <c r="M27" i="1"/>
  <c r="H27" i="1"/>
  <c r="W26" i="1"/>
  <c r="X26" i="1" s="1"/>
  <c r="R26" i="1"/>
  <c r="M26" i="1"/>
  <c r="H26" i="1"/>
  <c r="W25" i="1"/>
  <c r="X25" i="1" s="1"/>
  <c r="R25" i="1"/>
  <c r="M25" i="1"/>
  <c r="H25" i="1"/>
  <c r="W24" i="1"/>
  <c r="R24" i="1"/>
  <c r="M24" i="1"/>
  <c r="X24" i="1" s="1"/>
  <c r="Y24" i="1" s="1"/>
  <c r="H24" i="1"/>
  <c r="X23" i="1"/>
  <c r="Y23" i="1" s="1"/>
  <c r="W23" i="1"/>
  <c r="R23" i="1"/>
  <c r="M23" i="1"/>
  <c r="H23" i="1"/>
  <c r="W22" i="1"/>
  <c r="X22" i="1" s="1"/>
  <c r="R22" i="1"/>
  <c r="M22" i="1"/>
  <c r="H22" i="1"/>
  <c r="W21" i="1"/>
  <c r="X21" i="1" s="1"/>
  <c r="R21" i="1"/>
  <c r="M21" i="1"/>
  <c r="H21" i="1"/>
  <c r="W20" i="1"/>
  <c r="X20" i="1" s="1"/>
  <c r="R20" i="1"/>
  <c r="M20" i="1"/>
  <c r="H20" i="1"/>
  <c r="W19" i="1"/>
  <c r="R19" i="1"/>
  <c r="X19" i="1" s="1"/>
  <c r="M19" i="1"/>
  <c r="H19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W18" i="1"/>
  <c r="X18" i="1" s="1"/>
  <c r="R18" i="1"/>
  <c r="M18" i="1"/>
  <c r="H18" i="1"/>
  <c r="A18" i="1"/>
  <c r="X17" i="1"/>
  <c r="W17" i="1"/>
  <c r="R17" i="1"/>
  <c r="M17" i="1"/>
  <c r="H17" i="1"/>
  <c r="A17" i="1"/>
  <c r="H12" i="1"/>
  <c r="X34" i="1" l="1"/>
  <c r="P8" i="1" s="1"/>
  <c r="Y22" i="1"/>
  <c r="Y30" i="1"/>
  <c r="Y21" i="1"/>
  <c r="Y29" i="1"/>
  <c r="Y19" i="1"/>
  <c r="Y27" i="1"/>
  <c r="Y28" i="1"/>
  <c r="L8" i="1"/>
  <c r="Y26" i="1"/>
  <c r="Y20" i="1"/>
  <c r="Y25" i="1"/>
  <c r="Y33" i="1"/>
  <c r="T8" i="1" l="1"/>
  <c r="W8" i="1" s="1"/>
  <c r="Y34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<sst xmlns="http://schemas.openxmlformats.org/spreadsheetml/2006/main" count="93" uniqueCount="60">
  <si>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</si>
  <si>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</si>
  <si>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</si>
  <si>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</si>
  <si>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</si>
  <si>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</si>
  <si>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</si>
  <si>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</si>
  <si>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(2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</si>
  <si>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</si>
  <si>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</si>
  <si>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</si>
  <si>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</si>
  <si>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</si>
  <si>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</si>
  <si>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</si>
  <si>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</si>
  <si>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</si>
  <si>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</si>
  <si>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</si>
  <si>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</si>
  <si>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</si>
  <si>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>Unidad 1 y Unidad 2 fuera de servicio desconectada del SEN. Ventanas 3 y Ventanas 4 fuera de servicio.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15 al 16 de Junio de 2024.
•Origen del dato Generación: Reporte de generación horaria desde el día 15 al 16 de Junio de 2024.
•Origen del dato Flujo lechada de cal de Ventanas 3, m3/h: Reporte EtaPro desde el día 15 al 16 de Junio de 2024.
•Origen del dato Flujo lechada de cal de Ventanas 4, m3/h: Reporte EtaPro desde el día 15 al 16 de Junio de 2024.</t>
  </si>
  <si>
    <t>Ventanas 3</t>
  </si>
  <si>
    <t>Ventanas 4</t>
  </si>
  <si>
    <t xml:space="preserve">Total Complejo Ventanas (kg/h)  </t>
  </si>
  <si>
    <t>Hora cronologica</t>
  </si>
  <si>
    <t>Descripción evento</t>
  </si>
  <si>
    <t>Hora del plan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</si>
  <si>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</si>
  <si>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</si>
  <si>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</si>
  <si>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</si>
  <si>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</si>
  <si>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</si>
  <si>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</si>
  <si>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</si>
  <si>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</si>
  <si>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</si>
  <si>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base 1</t>
  </si>
  <si>
    <t>hora  -3</t>
  </si>
  <si>
    <t>Hora base 2</t>
  </si>
  <si>
    <t>hora  -2</t>
  </si>
  <si>
    <t>Inicia Plan Operacional</t>
  </si>
  <si>
    <t>hora  -1</t>
  </si>
  <si>
    <t>Mala Ventilacion</t>
  </si>
  <si>
    <t>hora 0 (inicia MV)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</si>
  <si>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</si>
  <si>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</si>
  <si>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</si>
  <si>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</si>
  <si>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</si>
  <si>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</si>
  <si>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</si>
  <si>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</si>
  <si>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</t>
  </si>
  <si>
    <t>hora 10</t>
  </si>
  <si>
    <t>hora 11</t>
  </si>
  <si>
    <t>hora 12</t>
  </si>
  <si>
    <t>hora 13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</si>
</sst>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0" fillId="2" borderId="0" xfId="0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4" fontId="7" fillId="5" borderId="8" xfId="0" quotePrefix="1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20" fontId="3" fillId="7" borderId="32" xfId="0" applyNumberFormat="1" applyFont="1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 wrapText="1"/>
    </xf>
    <xf numFmtId="0" fontId="10" fillId="7" borderId="35" xfId="0" applyFont="1" applyFill="1" applyBorder="1" applyAlignment="1">
      <alignment horizontal="center" vertical="center" wrapText="1"/>
    </xf>
    <xf numFmtId="0" fontId="10" fillId="7" borderId="27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2" fontId="10" fillId="7" borderId="32" xfId="0" applyNumberFormat="1" applyFont="1" applyFill="1" applyBorder="1" applyAlignment="1">
      <alignment horizontal="center" vertical="center" wrapText="1"/>
    </xf>
    <xf numFmtId="2" fontId="10" fillId="7" borderId="36" xfId="0" applyNumberFormat="1" applyFont="1" applyFill="1" applyBorder="1" applyAlignment="1">
      <alignment horizontal="center" vertical="center" wrapText="1"/>
    </xf>
    <xf numFmtId="1" fontId="10" fillId="7" borderId="36" xfId="0" applyNumberFormat="1" applyFont="1" applyFill="1" applyBorder="1" applyAlignment="1">
      <alignment horizontal="center" vertical="center" wrapText="1"/>
    </xf>
    <xf numFmtId="164" fontId="10" fillId="7" borderId="36" xfId="0" applyNumberFormat="1" applyFont="1" applyFill="1" applyBorder="1" applyAlignment="1">
      <alignment horizontal="center" vertical="center" wrapText="1"/>
    </xf>
    <xf numFmtId="2" fontId="10" fillId="7" borderId="27" xfId="0" applyNumberFormat="1" applyFont="1" applyFill="1" applyBorder="1" applyAlignment="1">
      <alignment horizontal="center" vertical="center" wrapText="1"/>
    </xf>
    <xf numFmtId="164" fontId="10" fillId="7" borderId="27" xfId="0" applyNumberFormat="1" applyFont="1" applyFill="1" applyBorder="1" applyAlignment="1">
      <alignment horizontal="center" vertical="center" wrapText="1"/>
    </xf>
    <xf numFmtId="164" fontId="10" fillId="7" borderId="32" xfId="0" applyNumberFormat="1" applyFont="1" applyFill="1" applyBorder="1" applyAlignment="1">
      <alignment horizontal="center" vertical="center" wrapText="1"/>
    </xf>
    <xf numFmtId="164" fontId="10" fillId="7" borderId="3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0" fontId="3" fillId="7" borderId="38" xfId="0" applyNumberFormat="1" applyFont="1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5" fillId="7" borderId="39" xfId="0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40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2" fontId="10" fillId="7" borderId="38" xfId="0" applyNumberFormat="1" applyFont="1" applyFill="1" applyBorder="1" applyAlignment="1">
      <alignment horizontal="center" vertical="center" wrapText="1"/>
    </xf>
    <xf numFmtId="2" fontId="10" fillId="7" borderId="8" xfId="0" applyNumberFormat="1" applyFont="1" applyFill="1" applyBorder="1" applyAlignment="1">
      <alignment horizontal="center" vertical="center" wrapText="1"/>
    </xf>
    <xf numFmtId="1" fontId="10" fillId="7" borderId="8" xfId="0" applyNumberFormat="1" applyFont="1" applyFill="1" applyBorder="1" applyAlignment="1">
      <alignment horizontal="center" vertical="center" wrapText="1"/>
    </xf>
    <xf numFmtId="164" fontId="10" fillId="7" borderId="8" xfId="0" applyNumberFormat="1" applyFont="1" applyFill="1" applyBorder="1" applyAlignment="1">
      <alignment horizontal="center" vertical="center" wrapText="1"/>
    </xf>
    <xf numFmtId="2" fontId="10" fillId="7" borderId="40" xfId="0" applyNumberFormat="1" applyFont="1" applyFill="1" applyBorder="1" applyAlignment="1">
      <alignment horizontal="center" vertical="center" wrapText="1"/>
    </xf>
    <xf numFmtId="164" fontId="10" fillId="7" borderId="41" xfId="0" applyNumberFormat="1" applyFont="1" applyFill="1" applyBorder="1" applyAlignment="1">
      <alignment horizontal="center" vertical="center" wrapText="1"/>
    </xf>
    <xf numFmtId="164" fontId="10" fillId="7" borderId="38" xfId="0" applyNumberFormat="1" applyFont="1" applyFill="1" applyBorder="1" applyAlignment="1">
      <alignment horizontal="center" vertical="center" wrapText="1"/>
    </xf>
    <xf numFmtId="164" fontId="10" fillId="7" borderId="40" xfId="0" applyNumberFormat="1" applyFont="1" applyFill="1" applyBorder="1" applyAlignment="1">
      <alignment horizontal="center" vertical="center" wrapText="1"/>
    </xf>
    <xf numFmtId="20" fontId="3" fillId="2" borderId="38" xfId="0" applyNumberFormat="1" applyFon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5" borderId="3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40" xfId="0" applyNumberFormat="1" applyFont="1" applyFill="1" applyBorder="1" applyAlignment="1">
      <alignment horizontal="center" vertical="center" wrapText="1"/>
    </xf>
    <xf numFmtId="2" fontId="10" fillId="5" borderId="38" xfId="0" applyNumberFormat="1" applyFont="1" applyFill="1" applyBorder="1" applyAlignment="1">
      <alignment horizontal="center" vertical="center"/>
    </xf>
    <xf numFmtId="2" fontId="10" fillId="6" borderId="6" xfId="0" applyNumberFormat="1" applyFont="1" applyFill="1" applyBorder="1" applyAlignment="1">
      <alignment horizontal="center" vertical="center"/>
    </xf>
    <xf numFmtId="9" fontId="10" fillId="6" borderId="40" xfId="1" applyFont="1" applyFill="1" applyBorder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2" fillId="2" borderId="42" xfId="0" applyFont="1" applyFill="1" applyBorder="1" applyAlignment="1">
      <alignment vertical="center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164" fontId="5" fillId="2" borderId="47" xfId="0" applyNumberFormat="1" applyFont="1" applyFill="1" applyBorder="1" applyAlignment="1">
      <alignment horizontal="center" vertical="center"/>
    </xf>
    <xf numFmtId="166" fontId="4" fillId="6" borderId="48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28551</xdr:colOff>
      <xdr:row>2</xdr:row>
      <xdr:rowOff>101138</xdr:rowOff>
    </xdr:from>
    <xdr:ext cx="975082" cy="401955"/>
    <xdr:pic>
      <xdr:nvPicPr>
        <xdr:cNvPr id="2" name="Imagen 1">
          <a:extLst>
            <a:ext uri="{FF2B5EF4-FFF2-40B4-BE49-F238E27FC236}">
              <a16:creationId xmlns:a16="http://schemas.microsoft.com/office/drawing/2014/main" id="{F991C36E-0686-49A5-A684-1540A8A891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501201" y="599613"/>
          <a:ext cx="975082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94702</xdr:colOff>
      <xdr:row>35</xdr:row>
      <xdr:rowOff>251263</xdr:rowOff>
    </xdr:from>
    <xdr:ext cx="7104302" cy="1596138"/>
    <xdr:pic>
      <xdr:nvPicPr>
        <xdr:cNvPr id="3" name="Imagen 2">
          <a:extLst>
            <a:ext uri="{FF2B5EF4-FFF2-40B4-BE49-F238E27FC236}">
              <a16:creationId xmlns:a16="http://schemas.microsoft.com/office/drawing/2014/main" id="{0906DD7C-5135-4B11-8B21-BE27D8126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9777" y="14094263"/>
          <a:ext cx="7104302" cy="1596138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C:\Users\sebastian.cardenas\AppData\Local\Microsoft\Windows\INetCache\Content.MSO\871A2AFF.tmp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F63A-CAFD-4633-AA49-5DEE7B654AAE}">
  <dimension ref="A1:Y34"/>
  <sheetViews>
    <sheetView tabSelected="1" zoomScale="55" zoomScaleNormal="55" workbookViewId="0">
      <selection activeCell="AC33" sqref="AC33"/>
    </sheetView>
  </sheetViews>
  <sheetFormatPr baseColWidth="10" defaultColWidth="10.54296875" defaultRowHeight="14.5" x14ac:dyDescent="0.35"/>
  <cols>
    <col min="1" max="1" width="17.54296875" style="1" customWidth="1"/>
    <col min="2" max="2" width="24.7265625" style="1" bestFit="1" customWidth="1"/>
    <col min="3" max="3" width="19.54296875" style="1" bestFit="1" customWidth="1"/>
    <col min="4" max="4" width="15.453125" style="1" bestFit="1" customWidth="1"/>
    <col min="5" max="5" width="13.26953125" style="1" customWidth="1"/>
    <col min="6" max="6" width="13.7265625" style="1" bestFit="1" customWidth="1"/>
    <col min="7" max="7" width="12.7265625" style="1" bestFit="1" customWidth="1"/>
    <col min="8" max="8" width="10.7265625" style="1" bestFit="1" customWidth="1"/>
    <col min="9" max="9" width="12.54296875" style="1" bestFit="1" customWidth="1"/>
    <col min="10" max="10" width="10.54296875" style="1"/>
    <col min="11" max="11" width="9.26953125" style="1" bestFit="1" customWidth="1"/>
    <col min="12" max="12" width="12.7265625" style="1" customWidth="1"/>
    <col min="13" max="13" width="9.453125" style="1" bestFit="1" customWidth="1"/>
    <col min="14" max="14" width="14.453125" style="1" bestFit="1" customWidth="1"/>
    <col min="15" max="15" width="12.54296875" style="1" customWidth="1"/>
    <col min="16" max="16" width="10.54296875" style="1"/>
    <col min="17" max="17" width="14.26953125" style="1" bestFit="1" customWidth="1"/>
    <col min="18" max="18" width="10.54296875" style="1"/>
    <col min="19" max="19" width="14.453125" style="1" bestFit="1" customWidth="1"/>
    <col min="20" max="20" width="12.7265625" style="1" customWidth="1"/>
    <col min="21" max="21" width="10.54296875" style="1"/>
    <col min="22" max="22" width="14.26953125" style="1" bestFit="1" customWidth="1"/>
    <col min="23" max="23" width="9.453125" style="1" customWidth="1"/>
    <col min="24" max="24" width="16" style="1" customWidth="1"/>
    <col min="25" max="25" width="16.26953125" style="1" bestFit="1" customWidth="1"/>
    <col min="26" max="28" width="10.54296875" style="1"/>
    <col min="29" max="29" width="18.453125" style="1" bestFit="1" customWidth="1"/>
    <col min="30" max="31" width="21.453125" style="1" bestFit="1" customWidth="1"/>
    <col min="32" max="16384" width="10.54296875" style="1"/>
  </cols>
  <sheetData>
    <row r="1" spans="1:25" ht="18.5" x14ac:dyDescent="0.35"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spans="1:25" ht="20.25" customHeight="1" x14ac:dyDescent="0.35">
      <c r="C2" s="5" t="s">
        <v>1</v>
      </c>
      <c r="D2" s="6"/>
      <c r="E2" s="6"/>
      <c r="F2" s="6"/>
      <c r="G2" s="6"/>
      <c r="H2" s="7"/>
      <c r="I2" s="8"/>
      <c r="J2" s="9" t="s">
        <v>2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0"/>
    </row>
    <row r="3" spans="1:25" ht="21" customHeight="1" x14ac:dyDescent="0.35">
      <c r="C3" s="11" t="s">
        <v>3</v>
      </c>
      <c r="D3" s="12"/>
      <c r="E3" s="13" t="s">
        <v>4</v>
      </c>
      <c r="F3" s="14">
        <v>45458</v>
      </c>
      <c r="G3" s="13" t="s">
        <v>5</v>
      </c>
      <c r="H3" s="15">
        <v>0.79166666666666663</v>
      </c>
      <c r="I3" s="16" t="e" vm="1">
        <v>#VALUE!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8"/>
    </row>
    <row r="4" spans="1:25" ht="21" customHeight="1" x14ac:dyDescent="0.35">
      <c r="C4" s="11" t="s">
        <v>6</v>
      </c>
      <c r="D4" s="12"/>
      <c r="E4" s="13" t="s">
        <v>4</v>
      </c>
      <c r="F4" s="14">
        <v>45459</v>
      </c>
      <c r="G4" s="13" t="s">
        <v>5</v>
      </c>
      <c r="H4" s="15">
        <v>0.41597222222222224</v>
      </c>
      <c r="I4" s="19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</row>
    <row r="5" spans="1:25" ht="14.25" customHeight="1" x14ac:dyDescent="0.35">
      <c r="C5" s="22"/>
      <c r="D5" s="23"/>
      <c r="E5" s="23"/>
      <c r="F5" s="24"/>
      <c r="G5" s="25"/>
      <c r="H5" s="23" t="s">
        <v>7</v>
      </c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7"/>
    </row>
    <row r="6" spans="1:25" ht="16" x14ac:dyDescent="0.35">
      <c r="C6" s="28" t="s">
        <v>8</v>
      </c>
      <c r="D6" s="29"/>
      <c r="E6" s="29"/>
      <c r="F6" s="29"/>
      <c r="G6" s="29"/>
      <c r="H6" s="30"/>
      <c r="I6" s="31" t="s">
        <v>9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ht="72" customHeight="1" x14ac:dyDescent="0.35">
      <c r="C7" s="32" t="s">
        <v>10</v>
      </c>
      <c r="D7" s="33"/>
      <c r="E7" s="34" t="s">
        <v>11</v>
      </c>
      <c r="F7" s="34" t="s">
        <v>12</v>
      </c>
      <c r="G7" s="34" t="s">
        <v>13</v>
      </c>
      <c r="H7" s="34" t="s">
        <v>14</v>
      </c>
      <c r="I7" s="35" t="s">
        <v>15</v>
      </c>
      <c r="J7" s="36"/>
      <c r="K7" s="37"/>
      <c r="L7" s="38" t="s">
        <v>16</v>
      </c>
      <c r="M7" s="39"/>
      <c r="N7" s="39"/>
      <c r="O7" s="40"/>
      <c r="P7" s="38" t="s">
        <v>17</v>
      </c>
      <c r="Q7" s="39"/>
      <c r="R7" s="39"/>
      <c r="S7" s="40"/>
      <c r="T7" s="38" t="s">
        <v>18</v>
      </c>
      <c r="U7" s="39"/>
      <c r="V7" s="40"/>
      <c r="W7" s="38" t="s">
        <v>19</v>
      </c>
      <c r="X7" s="39"/>
      <c r="Y7" s="41"/>
    </row>
    <row r="8" spans="1:25" ht="28.5" customHeight="1" x14ac:dyDescent="0.35">
      <c r="C8" s="42" t="s">
        <v>20</v>
      </c>
      <c r="D8" s="43"/>
      <c r="E8" s="44">
        <v>0</v>
      </c>
      <c r="F8" s="45">
        <v>0</v>
      </c>
      <c r="G8" s="46">
        <v>0</v>
      </c>
      <c r="H8" s="47">
        <v>0</v>
      </c>
      <c r="I8" s="48"/>
      <c r="J8" s="49"/>
      <c r="K8" s="50"/>
      <c r="L8" s="51">
        <f>H12</f>
        <v>320.25009654500002</v>
      </c>
      <c r="M8" s="52"/>
      <c r="N8" s="52"/>
      <c r="O8" s="53"/>
      <c r="P8" s="51">
        <f>X34</f>
        <v>203.16810530020581</v>
      </c>
      <c r="Q8" s="52"/>
      <c r="R8" s="52"/>
      <c r="S8" s="53"/>
      <c r="T8" s="51">
        <f>L8-P8</f>
        <v>117.08199124479421</v>
      </c>
      <c r="U8" s="52"/>
      <c r="V8" s="53"/>
      <c r="W8" s="54">
        <f>T8/L8</f>
        <v>0.36559549086144433</v>
      </c>
      <c r="X8" s="55"/>
      <c r="Y8" s="56"/>
    </row>
    <row r="9" spans="1:25" ht="28.5" customHeight="1" x14ac:dyDescent="0.35">
      <c r="C9" s="42" t="s">
        <v>21</v>
      </c>
      <c r="D9" s="43"/>
      <c r="E9" s="44">
        <v>0</v>
      </c>
      <c r="F9" s="45">
        <v>0</v>
      </c>
      <c r="G9" s="46">
        <v>0</v>
      </c>
      <c r="H9" s="47">
        <v>0</v>
      </c>
      <c r="I9" s="57" t="s">
        <v>22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9"/>
    </row>
    <row r="10" spans="1:25" ht="28.5" customHeight="1" x14ac:dyDescent="0.35">
      <c r="C10" s="42" t="s">
        <v>23</v>
      </c>
      <c r="D10" s="43"/>
      <c r="E10" s="44">
        <v>0</v>
      </c>
      <c r="F10" s="45">
        <v>0</v>
      </c>
      <c r="G10" s="46">
        <v>0</v>
      </c>
      <c r="H10" s="47">
        <v>0</v>
      </c>
      <c r="I10" s="60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2"/>
    </row>
    <row r="11" spans="1:25" ht="28.5" customHeight="1" x14ac:dyDescent="0.35">
      <c r="C11" s="42" t="s">
        <v>24</v>
      </c>
      <c r="D11" s="43"/>
      <c r="E11" s="44">
        <v>356.71000000000004</v>
      </c>
      <c r="F11" s="45">
        <v>897579.5</v>
      </c>
      <c r="G11" s="46">
        <v>225.45</v>
      </c>
      <c r="H11" s="47">
        <v>320.25009654500002</v>
      </c>
      <c r="I11" s="60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2"/>
    </row>
    <row r="12" spans="1:25" ht="42" customHeight="1" x14ac:dyDescent="0.35">
      <c r="C12" s="63" t="s">
        <v>25</v>
      </c>
      <c r="D12" s="64"/>
      <c r="E12" s="64"/>
      <c r="F12" s="64"/>
      <c r="G12" s="65"/>
      <c r="H12" s="66">
        <f>SUM(H8:H11)</f>
        <v>320.25009654500002</v>
      </c>
      <c r="I12" s="60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2"/>
    </row>
    <row r="13" spans="1:25" ht="11.25" customHeight="1" x14ac:dyDescent="0.35">
      <c r="C13" s="67"/>
      <c r="Y13" s="68"/>
    </row>
    <row r="14" spans="1:25" ht="16.5" thickBot="1" x14ac:dyDescent="0.4">
      <c r="C14" s="69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1"/>
    </row>
    <row r="15" spans="1:25" ht="30.65" customHeight="1" x14ac:dyDescent="0.35">
      <c r="A15" s="72" t="s">
        <v>26</v>
      </c>
      <c r="B15" s="73" t="s">
        <v>27</v>
      </c>
      <c r="C15" s="74" t="s">
        <v>28</v>
      </c>
      <c r="D15" s="75" t="s">
        <v>20</v>
      </c>
      <c r="E15" s="76"/>
      <c r="F15" s="76"/>
      <c r="G15" s="76"/>
      <c r="H15" s="77"/>
      <c r="I15" s="76" t="s">
        <v>21</v>
      </c>
      <c r="J15" s="76"/>
      <c r="K15" s="76"/>
      <c r="L15" s="76"/>
      <c r="M15" s="77"/>
      <c r="N15" s="75" t="s">
        <v>23</v>
      </c>
      <c r="O15" s="76"/>
      <c r="P15" s="76"/>
      <c r="Q15" s="76"/>
      <c r="R15" s="77"/>
      <c r="S15" s="75" t="s">
        <v>24</v>
      </c>
      <c r="T15" s="76"/>
      <c r="U15" s="76"/>
      <c r="V15" s="76"/>
      <c r="W15" s="77"/>
      <c r="X15" s="78" t="s">
        <v>29</v>
      </c>
      <c r="Y15" s="79" t="s">
        <v>30</v>
      </c>
    </row>
    <row r="16" spans="1:25" ht="54.65" customHeight="1" thickBot="1" x14ac:dyDescent="0.4">
      <c r="A16" s="80"/>
      <c r="B16" s="81"/>
      <c r="C16" s="82"/>
      <c r="D16" s="83" t="s">
        <v>31</v>
      </c>
      <c r="E16" s="84" t="s">
        <v>32</v>
      </c>
      <c r="F16" s="84" t="s">
        <v>33</v>
      </c>
      <c r="G16" s="84" t="s">
        <v>34</v>
      </c>
      <c r="H16" s="85" t="s">
        <v>14</v>
      </c>
      <c r="I16" s="86" t="s">
        <v>35</v>
      </c>
      <c r="J16" s="84" t="s">
        <v>32</v>
      </c>
      <c r="K16" s="84" t="s">
        <v>33</v>
      </c>
      <c r="L16" s="84" t="s">
        <v>34</v>
      </c>
      <c r="M16" s="85" t="s">
        <v>14</v>
      </c>
      <c r="N16" s="83" t="s">
        <v>36</v>
      </c>
      <c r="O16" s="84" t="s">
        <v>32</v>
      </c>
      <c r="P16" s="84" t="s">
        <v>33</v>
      </c>
      <c r="Q16" s="84" t="s">
        <v>34</v>
      </c>
      <c r="R16" s="85" t="s">
        <v>14</v>
      </c>
      <c r="S16" s="83" t="s">
        <v>36</v>
      </c>
      <c r="T16" s="84" t="s">
        <v>32</v>
      </c>
      <c r="U16" s="84" t="s">
        <v>33</v>
      </c>
      <c r="V16" s="84" t="s">
        <v>34</v>
      </c>
      <c r="W16" s="85" t="s">
        <v>14</v>
      </c>
      <c r="X16" s="86" t="s">
        <v>37</v>
      </c>
      <c r="Y16" s="85" t="s">
        <v>38</v>
      </c>
    </row>
    <row r="17" spans="1:25" s="102" customFormat="1" ht="35.65" customHeight="1" x14ac:dyDescent="0.35">
      <c r="A17" s="87">
        <f>$A$19-2/24</f>
        <v>0.70833333333333326</v>
      </c>
      <c r="B17" s="88" t="s">
        <v>39</v>
      </c>
      <c r="C17" s="89" t="s">
        <v>40</v>
      </c>
      <c r="D17" s="90">
        <v>0</v>
      </c>
      <c r="E17" s="91">
        <v>0</v>
      </c>
      <c r="F17" s="91">
        <v>0</v>
      </c>
      <c r="G17" s="91">
        <v>0</v>
      </c>
      <c r="H17" s="92">
        <f t="shared" ref="H17:H33" si="0">(E17*F17)/1000000</f>
        <v>0</v>
      </c>
      <c r="I17" s="90">
        <v>0</v>
      </c>
      <c r="J17" s="91">
        <v>0</v>
      </c>
      <c r="K17" s="91">
        <v>0</v>
      </c>
      <c r="L17" s="91">
        <v>0</v>
      </c>
      <c r="M17" s="93">
        <f t="shared" ref="M17:M33" si="1">(J17*K17)/1000000</f>
        <v>0</v>
      </c>
      <c r="N17" s="94">
        <v>0</v>
      </c>
      <c r="O17" s="95">
        <v>0</v>
      </c>
      <c r="P17" s="96">
        <v>0</v>
      </c>
      <c r="Q17" s="97">
        <v>0</v>
      </c>
      <c r="R17" s="98">
        <f t="shared" ref="R17:R33" si="2">(O17*P17)/1000000</f>
        <v>0</v>
      </c>
      <c r="S17" s="94">
        <v>6.2349333763122559</v>
      </c>
      <c r="T17" s="95">
        <v>356.10747283956499</v>
      </c>
      <c r="U17" s="96">
        <v>773390.51442092378</v>
      </c>
      <c r="V17" s="97">
        <v>182.97492833333334</v>
      </c>
      <c r="W17" s="99">
        <f t="shared" ref="W17:W33" si="3">(T17*U17)/1000000</f>
        <v>275.41014160852632</v>
      </c>
      <c r="X17" s="100">
        <f t="shared" ref="X17:X33" si="4">W17+R17+M17+H17</f>
        <v>275.41014160852632</v>
      </c>
      <c r="Y17" s="101"/>
    </row>
    <row r="18" spans="1:25" s="102" customFormat="1" ht="35.65" customHeight="1" x14ac:dyDescent="0.35">
      <c r="A18" s="103">
        <f>$A$19-1/24</f>
        <v>0.75</v>
      </c>
      <c r="B18" s="104" t="s">
        <v>41</v>
      </c>
      <c r="C18" s="105" t="s">
        <v>42</v>
      </c>
      <c r="D18" s="106">
        <v>0</v>
      </c>
      <c r="E18" s="107">
        <v>0</v>
      </c>
      <c r="F18" s="107">
        <v>0</v>
      </c>
      <c r="G18" s="107">
        <v>0</v>
      </c>
      <c r="H18" s="108">
        <f t="shared" si="0"/>
        <v>0</v>
      </c>
      <c r="I18" s="106">
        <v>0</v>
      </c>
      <c r="J18" s="107">
        <v>0</v>
      </c>
      <c r="K18" s="107">
        <v>0</v>
      </c>
      <c r="L18" s="107">
        <v>0</v>
      </c>
      <c r="M18" s="109">
        <f t="shared" si="1"/>
        <v>0</v>
      </c>
      <c r="N18" s="110">
        <v>0</v>
      </c>
      <c r="O18" s="111">
        <v>0</v>
      </c>
      <c r="P18" s="112">
        <v>0</v>
      </c>
      <c r="Q18" s="113">
        <v>0</v>
      </c>
      <c r="R18" s="114">
        <f t="shared" si="2"/>
        <v>0</v>
      </c>
      <c r="S18" s="110">
        <v>9.7231197357177734</v>
      </c>
      <c r="T18" s="111">
        <v>357.30932381180685</v>
      </c>
      <c r="U18" s="112">
        <v>1021768.1663718129</v>
      </c>
      <c r="V18" s="113">
        <v>267.87388499999997</v>
      </c>
      <c r="W18" s="115">
        <f t="shared" si="3"/>
        <v>365.08729261874225</v>
      </c>
      <c r="X18" s="116">
        <f t="shared" si="4"/>
        <v>365.08729261874225</v>
      </c>
      <c r="Y18" s="117"/>
    </row>
    <row r="19" spans="1:25" ht="35.65" customHeight="1" x14ac:dyDescent="0.35">
      <c r="A19" s="118">
        <f>H3</f>
        <v>0.79166666666666663</v>
      </c>
      <c r="B19" s="119" t="s">
        <v>43</v>
      </c>
      <c r="C19" s="120" t="s">
        <v>44</v>
      </c>
      <c r="D19" s="121">
        <v>0</v>
      </c>
      <c r="E19" s="122">
        <v>0</v>
      </c>
      <c r="F19" s="123">
        <v>0</v>
      </c>
      <c r="G19" s="123">
        <v>0</v>
      </c>
      <c r="H19" s="124">
        <f t="shared" si="0"/>
        <v>0</v>
      </c>
      <c r="I19" s="121">
        <v>0</v>
      </c>
      <c r="J19" s="122">
        <v>0</v>
      </c>
      <c r="K19" s="123">
        <v>0</v>
      </c>
      <c r="L19" s="123">
        <v>0</v>
      </c>
      <c r="M19" s="124">
        <f t="shared" si="1"/>
        <v>0</v>
      </c>
      <c r="N19" s="125">
        <v>0</v>
      </c>
      <c r="O19" s="122">
        <v>0</v>
      </c>
      <c r="P19" s="123">
        <v>0</v>
      </c>
      <c r="Q19" s="123">
        <v>0</v>
      </c>
      <c r="R19" s="124">
        <f t="shared" si="2"/>
        <v>0</v>
      </c>
      <c r="S19" s="125">
        <v>7.8874983787536621</v>
      </c>
      <c r="T19" s="122">
        <v>249.91012598234477</v>
      </c>
      <c r="U19" s="123">
        <v>996115.64941735787</v>
      </c>
      <c r="V19" s="46">
        <v>270.29086833333332</v>
      </c>
      <c r="W19" s="124">
        <f t="shared" si="3"/>
        <v>248.93938743887708</v>
      </c>
      <c r="X19" s="126">
        <f t="shared" si="4"/>
        <v>248.93938743887708</v>
      </c>
      <c r="Y19" s="127">
        <f t="shared" ref="Y19:Y34" si="5">($H$12-X19)/$H$12</f>
        <v>0.22267193632556079</v>
      </c>
    </row>
    <row r="20" spans="1:25" ht="35.65" customHeight="1" x14ac:dyDescent="0.35">
      <c r="A20" s="118">
        <f t="shared" ref="A20:A33" si="6">A19+1/24</f>
        <v>0.83333333333333326</v>
      </c>
      <c r="B20" s="119" t="s">
        <v>45</v>
      </c>
      <c r="C20" s="120" t="s">
        <v>46</v>
      </c>
      <c r="D20" s="121">
        <v>0</v>
      </c>
      <c r="E20" s="122">
        <v>0</v>
      </c>
      <c r="F20" s="123">
        <v>0</v>
      </c>
      <c r="G20" s="123">
        <v>0</v>
      </c>
      <c r="H20" s="124">
        <f t="shared" si="0"/>
        <v>0</v>
      </c>
      <c r="I20" s="121">
        <v>0</v>
      </c>
      <c r="J20" s="122">
        <v>0</v>
      </c>
      <c r="K20" s="123">
        <v>0</v>
      </c>
      <c r="L20" s="123">
        <v>0</v>
      </c>
      <c r="M20" s="124">
        <f t="shared" si="1"/>
        <v>0</v>
      </c>
      <c r="N20" s="125">
        <v>0</v>
      </c>
      <c r="O20" s="122">
        <v>0</v>
      </c>
      <c r="P20" s="123">
        <v>0</v>
      </c>
      <c r="Q20" s="123">
        <v>0</v>
      </c>
      <c r="R20" s="124">
        <f t="shared" si="2"/>
        <v>0</v>
      </c>
      <c r="S20" s="125">
        <v>9.8413267135620117</v>
      </c>
      <c r="T20" s="122">
        <v>255.19739134822191</v>
      </c>
      <c r="U20" s="123">
        <v>985855.16419213626</v>
      </c>
      <c r="V20" s="46">
        <v>269.39022499999999</v>
      </c>
      <c r="W20" s="124">
        <f t="shared" si="3"/>
        <v>251.58766614900617</v>
      </c>
      <c r="X20" s="126">
        <f t="shared" si="4"/>
        <v>251.58766614900617</v>
      </c>
      <c r="Y20" s="127">
        <f t="shared" si="5"/>
        <v>0.21440252832631304</v>
      </c>
    </row>
    <row r="21" spans="1:25" ht="35.65" customHeight="1" x14ac:dyDescent="0.35">
      <c r="A21" s="118">
        <f t="shared" si="6"/>
        <v>0.87499999999999989</v>
      </c>
      <c r="B21" s="119" t="s">
        <v>45</v>
      </c>
      <c r="C21" s="120" t="s">
        <v>47</v>
      </c>
      <c r="D21" s="121">
        <v>0</v>
      </c>
      <c r="E21" s="122">
        <v>0</v>
      </c>
      <c r="F21" s="123">
        <v>0</v>
      </c>
      <c r="G21" s="123">
        <v>0</v>
      </c>
      <c r="H21" s="124">
        <f t="shared" si="0"/>
        <v>0</v>
      </c>
      <c r="I21" s="121">
        <v>0</v>
      </c>
      <c r="J21" s="122">
        <v>0</v>
      </c>
      <c r="K21" s="123">
        <v>0</v>
      </c>
      <c r="L21" s="123">
        <v>0</v>
      </c>
      <c r="M21" s="124">
        <f t="shared" si="1"/>
        <v>0</v>
      </c>
      <c r="N21" s="125">
        <v>0</v>
      </c>
      <c r="O21" s="122">
        <v>0</v>
      </c>
      <c r="P21" s="123">
        <v>0</v>
      </c>
      <c r="Q21" s="123">
        <v>0</v>
      </c>
      <c r="R21" s="124">
        <f t="shared" si="2"/>
        <v>0</v>
      </c>
      <c r="S21" s="125">
        <v>9.7848901748657227</v>
      </c>
      <c r="T21" s="122">
        <v>252.52853866170082</v>
      </c>
      <c r="U21" s="123">
        <v>988443.57935959939</v>
      </c>
      <c r="V21" s="46">
        <v>269.00844666666666</v>
      </c>
      <c r="W21" s="124">
        <f t="shared" si="3"/>
        <v>249.61021264522054</v>
      </c>
      <c r="X21" s="126">
        <f t="shared" si="4"/>
        <v>249.61021264522054</v>
      </c>
      <c r="Y21" s="127">
        <f t="shared" si="5"/>
        <v>0.22057724466557185</v>
      </c>
    </row>
    <row r="22" spans="1:25" ht="35.65" customHeight="1" x14ac:dyDescent="0.35">
      <c r="A22" s="118">
        <f t="shared" si="6"/>
        <v>0.91666666666666652</v>
      </c>
      <c r="B22" s="119" t="s">
        <v>45</v>
      </c>
      <c r="C22" s="120" t="s">
        <v>48</v>
      </c>
      <c r="D22" s="121">
        <v>0</v>
      </c>
      <c r="E22" s="122">
        <v>0</v>
      </c>
      <c r="F22" s="123">
        <v>0</v>
      </c>
      <c r="G22" s="123">
        <v>0</v>
      </c>
      <c r="H22" s="124">
        <f t="shared" si="0"/>
        <v>0</v>
      </c>
      <c r="I22" s="121">
        <v>0</v>
      </c>
      <c r="J22" s="122">
        <v>0</v>
      </c>
      <c r="K22" s="123">
        <v>0</v>
      </c>
      <c r="L22" s="123">
        <v>0</v>
      </c>
      <c r="M22" s="124">
        <f t="shared" si="1"/>
        <v>0</v>
      </c>
      <c r="N22" s="125">
        <v>0</v>
      </c>
      <c r="O22" s="122">
        <v>0</v>
      </c>
      <c r="P22" s="123">
        <v>0</v>
      </c>
      <c r="Q22" s="123">
        <v>0</v>
      </c>
      <c r="R22" s="124">
        <f t="shared" si="2"/>
        <v>0</v>
      </c>
      <c r="S22" s="125">
        <v>9.7805604934692383</v>
      </c>
      <c r="T22" s="122">
        <v>247.9853038467096</v>
      </c>
      <c r="U22" s="123">
        <v>999381.24609792943</v>
      </c>
      <c r="V22" s="46">
        <v>269.18508666666668</v>
      </c>
      <c r="W22" s="124">
        <f t="shared" si="3"/>
        <v>247.8318619722983</v>
      </c>
      <c r="X22" s="126">
        <f t="shared" si="4"/>
        <v>247.8318619722983</v>
      </c>
      <c r="Y22" s="127">
        <f t="shared" si="5"/>
        <v>0.22613025055724176</v>
      </c>
    </row>
    <row r="23" spans="1:25" ht="35.65" customHeight="1" x14ac:dyDescent="0.35">
      <c r="A23" s="118">
        <f t="shared" si="6"/>
        <v>0.95833333333333315</v>
      </c>
      <c r="B23" s="119" t="s">
        <v>45</v>
      </c>
      <c r="C23" s="120" t="s">
        <v>49</v>
      </c>
      <c r="D23" s="121">
        <v>0</v>
      </c>
      <c r="E23" s="122">
        <v>0</v>
      </c>
      <c r="F23" s="123">
        <v>0</v>
      </c>
      <c r="G23" s="123">
        <v>0</v>
      </c>
      <c r="H23" s="124">
        <f t="shared" si="0"/>
        <v>0</v>
      </c>
      <c r="I23" s="121">
        <v>0</v>
      </c>
      <c r="J23" s="122">
        <v>0</v>
      </c>
      <c r="K23" s="123">
        <v>0</v>
      </c>
      <c r="L23" s="123">
        <v>0</v>
      </c>
      <c r="M23" s="124">
        <f t="shared" si="1"/>
        <v>0</v>
      </c>
      <c r="N23" s="125">
        <v>0</v>
      </c>
      <c r="O23" s="122">
        <v>0</v>
      </c>
      <c r="P23" s="123">
        <v>0</v>
      </c>
      <c r="Q23" s="123">
        <v>0</v>
      </c>
      <c r="R23" s="124">
        <f t="shared" si="2"/>
        <v>0</v>
      </c>
      <c r="S23" s="125">
        <v>9.8470392227172852</v>
      </c>
      <c r="T23" s="122">
        <v>283.20403767165527</v>
      </c>
      <c r="U23" s="123">
        <v>986620.02832338109</v>
      </c>
      <c r="V23" s="46">
        <v>269.54111666666665</v>
      </c>
      <c r="W23" s="124">
        <f t="shared" si="3"/>
        <v>279.41477566890444</v>
      </c>
      <c r="X23" s="126">
        <f t="shared" si="4"/>
        <v>279.41477566890444</v>
      </c>
      <c r="Y23" s="127">
        <f t="shared" si="5"/>
        <v>0.12751072151623097</v>
      </c>
    </row>
    <row r="24" spans="1:25" ht="35.65" customHeight="1" x14ac:dyDescent="0.35">
      <c r="A24" s="118">
        <f t="shared" si="6"/>
        <v>0.99999999999999978</v>
      </c>
      <c r="B24" s="119" t="s">
        <v>45</v>
      </c>
      <c r="C24" s="120" t="s">
        <v>50</v>
      </c>
      <c r="D24" s="121">
        <v>0</v>
      </c>
      <c r="E24" s="122">
        <v>0</v>
      </c>
      <c r="F24" s="123">
        <v>0</v>
      </c>
      <c r="G24" s="123">
        <v>0</v>
      </c>
      <c r="H24" s="124">
        <f t="shared" si="0"/>
        <v>0</v>
      </c>
      <c r="I24" s="121">
        <v>0</v>
      </c>
      <c r="J24" s="122">
        <v>0</v>
      </c>
      <c r="K24" s="123">
        <v>0</v>
      </c>
      <c r="L24" s="123">
        <v>0</v>
      </c>
      <c r="M24" s="124">
        <f t="shared" si="1"/>
        <v>0</v>
      </c>
      <c r="N24" s="125">
        <v>0</v>
      </c>
      <c r="O24" s="122">
        <v>0</v>
      </c>
      <c r="P24" s="123">
        <v>0</v>
      </c>
      <c r="Q24" s="123">
        <v>0</v>
      </c>
      <c r="R24" s="124">
        <f t="shared" si="2"/>
        <v>0</v>
      </c>
      <c r="S24" s="125">
        <v>9.9708099365234375</v>
      </c>
      <c r="T24" s="122">
        <v>292.47827023926573</v>
      </c>
      <c r="U24" s="123">
        <v>961659.27608464193</v>
      </c>
      <c r="V24" s="46">
        <v>260.67631499999999</v>
      </c>
      <c r="W24" s="124">
        <f t="shared" si="3"/>
        <v>281.26444162878056</v>
      </c>
      <c r="X24" s="126">
        <f t="shared" si="4"/>
        <v>281.26444162878056</v>
      </c>
      <c r="Y24" s="127">
        <f t="shared" si="5"/>
        <v>0.12173502939363323</v>
      </c>
    </row>
    <row r="25" spans="1:25" ht="35.65" customHeight="1" x14ac:dyDescent="0.35">
      <c r="A25" s="118">
        <f t="shared" si="6"/>
        <v>1.0416666666666665</v>
      </c>
      <c r="B25" s="119" t="s">
        <v>45</v>
      </c>
      <c r="C25" s="120" t="s">
        <v>51</v>
      </c>
      <c r="D25" s="121">
        <v>0</v>
      </c>
      <c r="E25" s="122">
        <v>0</v>
      </c>
      <c r="F25" s="123">
        <v>0</v>
      </c>
      <c r="G25" s="123">
        <v>0</v>
      </c>
      <c r="H25" s="124">
        <f t="shared" si="0"/>
        <v>0</v>
      </c>
      <c r="I25" s="121">
        <v>0</v>
      </c>
      <c r="J25" s="122">
        <v>0</v>
      </c>
      <c r="K25" s="123">
        <v>0</v>
      </c>
      <c r="L25" s="123">
        <v>0</v>
      </c>
      <c r="M25" s="124">
        <f t="shared" si="1"/>
        <v>0</v>
      </c>
      <c r="N25" s="125">
        <v>0</v>
      </c>
      <c r="O25" s="122">
        <v>0</v>
      </c>
      <c r="P25" s="123">
        <v>0</v>
      </c>
      <c r="Q25" s="123">
        <v>0</v>
      </c>
      <c r="R25" s="124">
        <f t="shared" si="2"/>
        <v>0</v>
      </c>
      <c r="S25" s="125">
        <v>10.125618934631348</v>
      </c>
      <c r="T25" s="122">
        <v>299.45999999999998</v>
      </c>
      <c r="U25" s="123">
        <v>926984</v>
      </c>
      <c r="V25" s="46">
        <v>249.5</v>
      </c>
      <c r="W25" s="124">
        <f t="shared" si="3"/>
        <v>277.59462864</v>
      </c>
      <c r="X25" s="126">
        <f t="shared" si="4"/>
        <v>277.59462864</v>
      </c>
      <c r="Y25" s="127">
        <f t="shared" si="5"/>
        <v>0.1331942390187735</v>
      </c>
    </row>
    <row r="26" spans="1:25" ht="35.65" customHeight="1" x14ac:dyDescent="0.35">
      <c r="A26" s="118">
        <f t="shared" si="6"/>
        <v>1.0833333333333333</v>
      </c>
      <c r="B26" s="119" t="s">
        <v>45</v>
      </c>
      <c r="C26" s="120" t="s">
        <v>52</v>
      </c>
      <c r="D26" s="121">
        <v>0</v>
      </c>
      <c r="E26" s="122">
        <v>0</v>
      </c>
      <c r="F26" s="123">
        <v>0</v>
      </c>
      <c r="G26" s="123">
        <v>0</v>
      </c>
      <c r="H26" s="124">
        <f t="shared" si="0"/>
        <v>0</v>
      </c>
      <c r="I26" s="121">
        <v>0</v>
      </c>
      <c r="J26" s="122">
        <v>0</v>
      </c>
      <c r="K26" s="123">
        <v>0</v>
      </c>
      <c r="L26" s="123">
        <v>0</v>
      </c>
      <c r="M26" s="124">
        <f t="shared" si="1"/>
        <v>0</v>
      </c>
      <c r="N26" s="125">
        <v>0</v>
      </c>
      <c r="O26" s="122">
        <v>0</v>
      </c>
      <c r="P26" s="123">
        <v>0</v>
      </c>
      <c r="Q26" s="123">
        <v>0</v>
      </c>
      <c r="R26" s="124">
        <f t="shared" si="2"/>
        <v>0</v>
      </c>
      <c r="S26" s="125">
        <v>10.169807434082031</v>
      </c>
      <c r="T26" s="122">
        <v>259.61</v>
      </c>
      <c r="U26" s="123">
        <v>717453</v>
      </c>
      <c r="V26" s="46">
        <v>176.8</v>
      </c>
      <c r="W26" s="124">
        <f t="shared" si="3"/>
        <v>186.25797333000003</v>
      </c>
      <c r="X26" s="126">
        <f t="shared" si="4"/>
        <v>186.25797333000003</v>
      </c>
      <c r="Y26" s="127">
        <f t="shared" si="5"/>
        <v>0.41839838507643373</v>
      </c>
    </row>
    <row r="27" spans="1:25" ht="35.65" customHeight="1" x14ac:dyDescent="0.35">
      <c r="A27" s="118">
        <f t="shared" si="6"/>
        <v>1.125</v>
      </c>
      <c r="B27" s="119" t="s">
        <v>45</v>
      </c>
      <c r="C27" s="120" t="s">
        <v>53</v>
      </c>
      <c r="D27" s="121">
        <v>0</v>
      </c>
      <c r="E27" s="122">
        <v>0</v>
      </c>
      <c r="F27" s="123">
        <v>0</v>
      </c>
      <c r="G27" s="123">
        <v>0</v>
      </c>
      <c r="H27" s="124">
        <f t="shared" si="0"/>
        <v>0</v>
      </c>
      <c r="I27" s="121">
        <v>0</v>
      </c>
      <c r="J27" s="122">
        <v>0</v>
      </c>
      <c r="K27" s="123">
        <v>0</v>
      </c>
      <c r="L27" s="123">
        <v>0</v>
      </c>
      <c r="M27" s="124">
        <f t="shared" si="1"/>
        <v>0</v>
      </c>
      <c r="N27" s="125">
        <v>0</v>
      </c>
      <c r="O27" s="122">
        <v>0</v>
      </c>
      <c r="P27" s="123">
        <v>0</v>
      </c>
      <c r="Q27" s="123">
        <v>0</v>
      </c>
      <c r="R27" s="124">
        <f t="shared" si="2"/>
        <v>0</v>
      </c>
      <c r="S27" s="125">
        <v>5.3728904724121094</v>
      </c>
      <c r="T27" s="122">
        <v>222.04</v>
      </c>
      <c r="U27" s="123">
        <v>570296</v>
      </c>
      <c r="V27" s="46">
        <v>100.2</v>
      </c>
      <c r="W27" s="124">
        <f t="shared" si="3"/>
        <v>126.62852383999999</v>
      </c>
      <c r="X27" s="126">
        <f t="shared" si="4"/>
        <v>126.62852383999999</v>
      </c>
      <c r="Y27" s="127">
        <f t="shared" si="5"/>
        <v>0.60459489253516352</v>
      </c>
    </row>
    <row r="28" spans="1:25" ht="35.65" customHeight="1" x14ac:dyDescent="0.35">
      <c r="A28" s="118">
        <f t="shared" si="6"/>
        <v>1.1666666666666667</v>
      </c>
      <c r="B28" s="119" t="s">
        <v>45</v>
      </c>
      <c r="C28" s="120" t="s">
        <v>54</v>
      </c>
      <c r="D28" s="121">
        <v>0</v>
      </c>
      <c r="E28" s="122">
        <v>0</v>
      </c>
      <c r="F28" s="123">
        <v>0</v>
      </c>
      <c r="G28" s="123">
        <v>0</v>
      </c>
      <c r="H28" s="124">
        <f t="shared" si="0"/>
        <v>0</v>
      </c>
      <c r="I28" s="121">
        <v>0</v>
      </c>
      <c r="J28" s="122">
        <v>0</v>
      </c>
      <c r="K28" s="123">
        <v>0</v>
      </c>
      <c r="L28" s="123">
        <v>0</v>
      </c>
      <c r="M28" s="124">
        <f t="shared" si="1"/>
        <v>0</v>
      </c>
      <c r="N28" s="125">
        <v>0</v>
      </c>
      <c r="O28" s="122">
        <v>0</v>
      </c>
      <c r="P28" s="123">
        <v>0</v>
      </c>
      <c r="Q28" s="123">
        <v>0</v>
      </c>
      <c r="R28" s="124">
        <f t="shared" si="2"/>
        <v>0</v>
      </c>
      <c r="S28" s="125">
        <v>3.7990221977233887</v>
      </c>
      <c r="T28" s="122">
        <v>302.89999999999998</v>
      </c>
      <c r="U28" s="123">
        <v>510392</v>
      </c>
      <c r="V28" s="46">
        <v>90.6</v>
      </c>
      <c r="W28" s="124">
        <f t="shared" si="3"/>
        <v>154.59773679999998</v>
      </c>
      <c r="X28" s="126">
        <f t="shared" si="4"/>
        <v>154.59773679999998</v>
      </c>
      <c r="Y28" s="127">
        <f t="shared" si="5"/>
        <v>0.51725935926993039</v>
      </c>
    </row>
    <row r="29" spans="1:25" ht="35.65" customHeight="1" x14ac:dyDescent="0.35">
      <c r="A29" s="118">
        <f t="shared" si="6"/>
        <v>1.2083333333333335</v>
      </c>
      <c r="B29" s="119" t="s">
        <v>45</v>
      </c>
      <c r="C29" s="120" t="s">
        <v>55</v>
      </c>
      <c r="D29" s="121">
        <v>0</v>
      </c>
      <c r="E29" s="122">
        <v>0</v>
      </c>
      <c r="F29" s="123">
        <v>0</v>
      </c>
      <c r="G29" s="123">
        <v>0</v>
      </c>
      <c r="H29" s="124">
        <f t="shared" si="0"/>
        <v>0</v>
      </c>
      <c r="I29" s="121">
        <v>0</v>
      </c>
      <c r="J29" s="122">
        <v>0</v>
      </c>
      <c r="K29" s="123">
        <v>0</v>
      </c>
      <c r="L29" s="123">
        <v>0</v>
      </c>
      <c r="M29" s="124">
        <f t="shared" si="1"/>
        <v>0</v>
      </c>
      <c r="N29" s="125">
        <v>0</v>
      </c>
      <c r="O29" s="122">
        <v>0</v>
      </c>
      <c r="P29" s="123">
        <v>0</v>
      </c>
      <c r="Q29" s="123">
        <v>0</v>
      </c>
      <c r="R29" s="124">
        <f t="shared" si="2"/>
        <v>0</v>
      </c>
      <c r="S29" s="125">
        <v>3.7796077728271484</v>
      </c>
      <c r="T29" s="122">
        <v>307.23</v>
      </c>
      <c r="U29" s="123">
        <v>506846</v>
      </c>
      <c r="V29" s="46">
        <v>90.6</v>
      </c>
      <c r="W29" s="124">
        <f t="shared" si="3"/>
        <v>155.71829658000001</v>
      </c>
      <c r="X29" s="126">
        <f t="shared" si="4"/>
        <v>155.71829658000001</v>
      </c>
      <c r="Y29" s="127">
        <f t="shared" si="5"/>
        <v>0.51376034461829045</v>
      </c>
    </row>
    <row r="30" spans="1:25" ht="35.65" customHeight="1" x14ac:dyDescent="0.35">
      <c r="A30" s="118">
        <f t="shared" si="6"/>
        <v>1.2500000000000002</v>
      </c>
      <c r="B30" s="119" t="s">
        <v>45</v>
      </c>
      <c r="C30" s="120" t="s">
        <v>56</v>
      </c>
      <c r="D30" s="121">
        <v>0</v>
      </c>
      <c r="E30" s="122">
        <v>0</v>
      </c>
      <c r="F30" s="123">
        <v>0</v>
      </c>
      <c r="G30" s="123">
        <v>0</v>
      </c>
      <c r="H30" s="124">
        <f t="shared" si="0"/>
        <v>0</v>
      </c>
      <c r="I30" s="121">
        <v>0</v>
      </c>
      <c r="J30" s="122">
        <v>0</v>
      </c>
      <c r="K30" s="123">
        <v>0</v>
      </c>
      <c r="L30" s="123">
        <v>0</v>
      </c>
      <c r="M30" s="124">
        <f t="shared" si="1"/>
        <v>0</v>
      </c>
      <c r="N30" s="125">
        <v>0</v>
      </c>
      <c r="O30" s="122">
        <v>0</v>
      </c>
      <c r="P30" s="123">
        <v>0</v>
      </c>
      <c r="Q30" s="123">
        <v>0</v>
      </c>
      <c r="R30" s="124">
        <f t="shared" si="2"/>
        <v>0</v>
      </c>
      <c r="S30" s="125">
        <v>3.7815279960632324</v>
      </c>
      <c r="T30" s="122">
        <v>276.06</v>
      </c>
      <c r="U30" s="123">
        <v>519723</v>
      </c>
      <c r="V30" s="46">
        <v>88.9</v>
      </c>
      <c r="W30" s="124">
        <f t="shared" si="3"/>
        <v>143.47473138000001</v>
      </c>
      <c r="X30" s="126">
        <f t="shared" si="4"/>
        <v>143.47473138000001</v>
      </c>
      <c r="Y30" s="127">
        <f t="shared" si="5"/>
        <v>0.55199160616071941</v>
      </c>
    </row>
    <row r="31" spans="1:25" ht="35.65" customHeight="1" x14ac:dyDescent="0.35">
      <c r="A31" s="118">
        <f t="shared" si="6"/>
        <v>1.291666666666667</v>
      </c>
      <c r="B31" s="119" t="s">
        <v>45</v>
      </c>
      <c r="C31" s="120" t="s">
        <v>57</v>
      </c>
      <c r="D31" s="121">
        <v>0</v>
      </c>
      <c r="E31" s="122">
        <v>0</v>
      </c>
      <c r="F31" s="123">
        <v>0</v>
      </c>
      <c r="G31" s="123">
        <v>0</v>
      </c>
      <c r="H31" s="124">
        <f t="shared" si="0"/>
        <v>0</v>
      </c>
      <c r="I31" s="121">
        <v>0</v>
      </c>
      <c r="J31" s="122">
        <v>0</v>
      </c>
      <c r="K31" s="123">
        <v>0</v>
      </c>
      <c r="L31" s="123">
        <v>0</v>
      </c>
      <c r="M31" s="124">
        <f t="shared" si="1"/>
        <v>0</v>
      </c>
      <c r="N31" s="125">
        <v>0</v>
      </c>
      <c r="O31" s="122">
        <v>0</v>
      </c>
      <c r="P31" s="123">
        <v>0</v>
      </c>
      <c r="Q31" s="123">
        <v>0</v>
      </c>
      <c r="R31" s="124">
        <f t="shared" si="2"/>
        <v>0</v>
      </c>
      <c r="S31" s="125">
        <v>3.7382237911224365</v>
      </c>
      <c r="T31" s="122">
        <v>254.83</v>
      </c>
      <c r="U31" s="123">
        <v>522445</v>
      </c>
      <c r="V31" s="46">
        <v>91.5</v>
      </c>
      <c r="W31" s="124">
        <f t="shared" si="3"/>
        <v>133.13465935000002</v>
      </c>
      <c r="X31" s="126">
        <f t="shared" si="4"/>
        <v>133.13465935000002</v>
      </c>
      <c r="Y31" s="127">
        <f t="shared" si="5"/>
        <v>0.58427909691108382</v>
      </c>
    </row>
    <row r="32" spans="1:25" ht="35.5" customHeight="1" x14ac:dyDescent="0.35">
      <c r="A32" s="118">
        <f t="shared" si="6"/>
        <v>1.3333333333333337</v>
      </c>
      <c r="B32" s="119" t="s">
        <v>45</v>
      </c>
      <c r="C32" s="120" t="s">
        <v>58</v>
      </c>
      <c r="D32" s="121">
        <v>0</v>
      </c>
      <c r="E32" s="122">
        <v>0</v>
      </c>
      <c r="F32" s="123">
        <v>0</v>
      </c>
      <c r="G32" s="123">
        <v>0</v>
      </c>
      <c r="H32" s="124">
        <f t="shared" si="0"/>
        <v>0</v>
      </c>
      <c r="I32" s="121">
        <v>0</v>
      </c>
      <c r="J32" s="122">
        <v>0</v>
      </c>
      <c r="K32" s="123">
        <v>0</v>
      </c>
      <c r="L32" s="123">
        <v>0</v>
      </c>
      <c r="M32" s="124">
        <f t="shared" si="1"/>
        <v>0</v>
      </c>
      <c r="N32" s="125">
        <v>0</v>
      </c>
      <c r="O32" s="122">
        <v>0</v>
      </c>
      <c r="P32" s="123">
        <v>0</v>
      </c>
      <c r="Q32" s="123">
        <v>0</v>
      </c>
      <c r="R32" s="124">
        <f t="shared" si="2"/>
        <v>0</v>
      </c>
      <c r="S32" s="125">
        <v>3.7898061275482178</v>
      </c>
      <c r="T32" s="122">
        <v>276.91000000000003</v>
      </c>
      <c r="U32" s="123">
        <v>514628</v>
      </c>
      <c r="V32" s="46">
        <v>87.4</v>
      </c>
      <c r="W32" s="124">
        <f t="shared" si="3"/>
        <v>142.50563948000001</v>
      </c>
      <c r="X32" s="126">
        <f t="shared" si="4"/>
        <v>142.50563948000001</v>
      </c>
      <c r="Y32" s="127">
        <f t="shared" si="5"/>
        <v>0.55501765333589592</v>
      </c>
    </row>
    <row r="33" spans="1:25" ht="35.65" customHeight="1" x14ac:dyDescent="0.35">
      <c r="A33" s="118">
        <f t="shared" si="6"/>
        <v>1.3750000000000004</v>
      </c>
      <c r="B33" s="119" t="s">
        <v>45</v>
      </c>
      <c r="C33" s="120" t="s">
        <v>59</v>
      </c>
      <c r="D33" s="121">
        <v>0</v>
      </c>
      <c r="E33" s="122">
        <v>0</v>
      </c>
      <c r="F33" s="123">
        <v>0</v>
      </c>
      <c r="G33" s="123">
        <v>0</v>
      </c>
      <c r="H33" s="124">
        <f t="shared" si="0"/>
        <v>0</v>
      </c>
      <c r="I33" s="121">
        <v>0</v>
      </c>
      <c r="J33" s="122">
        <v>0</v>
      </c>
      <c r="K33" s="123">
        <v>0</v>
      </c>
      <c r="L33" s="123">
        <v>0</v>
      </c>
      <c r="M33" s="124">
        <f t="shared" si="1"/>
        <v>0</v>
      </c>
      <c r="N33" s="125">
        <v>0</v>
      </c>
      <c r="O33" s="122">
        <v>0</v>
      </c>
      <c r="P33" s="123">
        <v>0</v>
      </c>
      <c r="Q33" s="123">
        <v>0</v>
      </c>
      <c r="R33" s="124">
        <f t="shared" si="2"/>
        <v>0</v>
      </c>
      <c r="S33" s="125">
        <v>3.8111758232116699</v>
      </c>
      <c r="T33" s="122">
        <v>329.85</v>
      </c>
      <c r="U33" s="123">
        <v>512236</v>
      </c>
      <c r="V33" s="46">
        <v>86</v>
      </c>
      <c r="W33" s="124">
        <f t="shared" si="3"/>
        <v>168.96104460000004</v>
      </c>
      <c r="X33" s="126">
        <f t="shared" si="4"/>
        <v>168.96104460000004</v>
      </c>
      <c r="Y33" s="127">
        <f t="shared" si="5"/>
        <v>0.4724090752108222</v>
      </c>
    </row>
    <row r="34" spans="1:25" ht="31.4" customHeight="1" thickBot="1" x14ac:dyDescent="0.4">
      <c r="B34" s="128"/>
      <c r="C34" s="129"/>
      <c r="D34" s="129"/>
      <c r="E34" s="130"/>
      <c r="F34" s="131"/>
      <c r="G34" s="131"/>
      <c r="H34" s="132"/>
      <c r="I34" s="133"/>
      <c r="J34" s="130"/>
      <c r="K34" s="131"/>
      <c r="L34" s="131"/>
      <c r="M34" s="132"/>
      <c r="N34" s="134"/>
      <c r="O34" s="130"/>
      <c r="P34" s="131"/>
      <c r="Q34" s="131"/>
      <c r="R34" s="132"/>
      <c r="S34" s="134"/>
      <c r="T34" s="130"/>
      <c r="U34" s="131"/>
      <c r="V34" s="131"/>
      <c r="W34" s="132"/>
      <c r="X34" s="135">
        <f>AVERAGEIF(X19:X33,"&gt;0")</f>
        <v>203.16810530020581</v>
      </c>
      <c r="Y34" s="136">
        <f t="shared" si="5"/>
        <v>0.36559549086144433</v>
      </c>
    </row>
  </sheetData>
  <mergeCells count="36">
    <mergeCell ref="E34:H34"/>
    <mergeCell ref="J34:M34"/>
    <mergeCell ref="O34:R34"/>
    <mergeCell ref="T34:W34"/>
    <mergeCell ref="C14:Y14"/>
    <mergeCell ref="A15:A16"/>
    <mergeCell ref="B15:B16"/>
    <mergeCell ref="C15:C16"/>
    <mergeCell ref="D15:H15"/>
    <mergeCell ref="I15:M15"/>
    <mergeCell ref="N15:R15"/>
    <mergeCell ref="S15:W15"/>
    <mergeCell ref="P8:S8"/>
    <mergeCell ref="T8:V8"/>
    <mergeCell ref="W8:Y8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C1:Y1"/>
    <mergeCell ref="C2:H2"/>
    <mergeCell ref="J2:Y2"/>
    <mergeCell ref="C3:D3"/>
    <mergeCell ref="I3:Y4"/>
    <mergeCell ref="C4: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16-06-2024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Cisternas Troncoso</dc:creator>
  <cp:lastModifiedBy>Ignacio Cisternas Troncoso</cp:lastModifiedBy>
  <dcterms:created xsi:type="dcterms:W3CDTF">2024-06-16T14:28:04Z</dcterms:created>
  <dcterms:modified xsi:type="dcterms:W3CDTF">2024-06-16T14:30:47Z</dcterms:modified>
</cp:coreProperties>
</file>